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88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8" i="1" l="1"/>
  <c r="C28" i="1"/>
  <c r="E28" i="1"/>
  <c r="E27" i="1" s="1"/>
  <c r="D27" i="1"/>
  <c r="D28" i="1"/>
  <c r="D29" i="1"/>
  <c r="E29" i="1"/>
  <c r="D30" i="1"/>
  <c r="C10" i="1" l="1"/>
  <c r="C17" i="1"/>
  <c r="D42" i="1"/>
  <c r="D41" i="1" s="1"/>
  <c r="D40" i="1" s="1"/>
  <c r="E41" i="1"/>
  <c r="E40" i="1" s="1"/>
  <c r="C41" i="1"/>
  <c r="C40" i="1" s="1"/>
  <c r="E10" i="1"/>
  <c r="D15" i="1"/>
  <c r="D14" i="1"/>
  <c r="D13" i="1"/>
  <c r="E31" i="1"/>
  <c r="E58" i="1"/>
  <c r="C65" i="1"/>
  <c r="C64" i="1" s="1"/>
  <c r="D66" i="1"/>
  <c r="E65" i="1"/>
  <c r="E64" i="1" s="1"/>
  <c r="D63" i="1"/>
  <c r="C61" i="1"/>
  <c r="C62" i="1"/>
  <c r="E62" i="1"/>
  <c r="E61" i="1" s="1"/>
  <c r="D65" i="1" l="1"/>
  <c r="D64" i="1"/>
  <c r="D61" i="1"/>
  <c r="D62" i="1"/>
  <c r="D59" i="1"/>
  <c r="D58" i="1" s="1"/>
  <c r="C58" i="1"/>
  <c r="D54" i="1" l="1"/>
  <c r="D49" i="1"/>
  <c r="D47" i="1"/>
  <c r="D35" i="1"/>
  <c r="D32" i="1"/>
  <c r="D24" i="1"/>
  <c r="D26" i="1"/>
  <c r="D21" i="1"/>
  <c r="D11" i="1"/>
  <c r="G46" i="1" l="1"/>
  <c r="F46" i="1"/>
  <c r="E46" i="1"/>
  <c r="D46" i="1"/>
  <c r="C46" i="1"/>
  <c r="F34" i="1"/>
  <c r="F33" i="1" s="1"/>
  <c r="G34" i="1"/>
  <c r="G33" i="1" s="1"/>
  <c r="E34" i="1"/>
  <c r="E33" i="1" s="1"/>
  <c r="D34" i="1"/>
  <c r="D33" i="1" s="1"/>
  <c r="C34" i="1"/>
  <c r="C33" i="1" s="1"/>
  <c r="D18" i="1"/>
  <c r="D10" i="1"/>
  <c r="F38" i="1" l="1"/>
  <c r="F37" i="1" s="1"/>
  <c r="F36" i="1" s="1"/>
  <c r="G38" i="1"/>
  <c r="G37" i="1" s="1"/>
  <c r="G36" i="1" s="1"/>
  <c r="E38" i="1"/>
  <c r="E37" i="1" s="1"/>
  <c r="E36" i="1" s="1"/>
  <c r="D57" i="1"/>
  <c r="D56" i="1" s="1"/>
  <c r="D55" i="1" s="1"/>
  <c r="D38" i="1"/>
  <c r="D37" i="1" s="1"/>
  <c r="D36" i="1" s="1"/>
  <c r="C38" i="1"/>
  <c r="C37" i="1" s="1"/>
  <c r="C36" i="1" s="1"/>
  <c r="C56" i="1"/>
  <c r="C55" i="1" s="1"/>
  <c r="E56" i="1"/>
  <c r="E55" i="1" s="1"/>
  <c r="G57" i="1"/>
  <c r="E9" i="1"/>
  <c r="E17" i="1"/>
  <c r="E16" i="1" s="1"/>
  <c r="E20" i="1"/>
  <c r="E23" i="1"/>
  <c r="E25" i="1"/>
  <c r="E48" i="1"/>
  <c r="E50" i="1"/>
  <c r="E53" i="1"/>
  <c r="E52" i="1" s="1"/>
  <c r="D48" i="1"/>
  <c r="D45" i="1" s="1"/>
  <c r="D50" i="1"/>
  <c r="D53" i="1"/>
  <c r="D52" i="1" s="1"/>
  <c r="D31" i="1"/>
  <c r="D23" i="1"/>
  <c r="D25" i="1"/>
  <c r="D20" i="1"/>
  <c r="D17" i="1"/>
  <c r="D16" i="1" s="1"/>
  <c r="D9" i="1"/>
  <c r="G48" i="1"/>
  <c r="G45" i="1" s="1"/>
  <c r="G53" i="1"/>
  <c r="G52" i="1" s="1"/>
  <c r="G23" i="1"/>
  <c r="G25" i="1"/>
  <c r="G31" i="1"/>
  <c r="G29" i="1"/>
  <c r="G20" i="1"/>
  <c r="G17" i="1"/>
  <c r="G16" i="1" s="1"/>
  <c r="G10" i="1"/>
  <c r="G9" i="1" s="1"/>
  <c r="F10" i="1"/>
  <c r="G44" i="1" l="1"/>
  <c r="G43" i="1" s="1"/>
  <c r="E8" i="1"/>
  <c r="E22" i="1"/>
  <c r="E19" i="1" s="1"/>
  <c r="E45" i="1"/>
  <c r="E44" i="1" s="1"/>
  <c r="E43" i="1" s="1"/>
  <c r="D22" i="1"/>
  <c r="D19" i="1" s="1"/>
  <c r="D8" i="1" s="1"/>
  <c r="D44" i="1"/>
  <c r="D43" i="1" s="1"/>
  <c r="G22" i="1"/>
  <c r="G28" i="1"/>
  <c r="G27" i="1" s="1"/>
  <c r="F29" i="1"/>
  <c r="F31" i="1"/>
  <c r="C31" i="1"/>
  <c r="C27" i="1" s="1"/>
  <c r="E67" i="1" l="1"/>
  <c r="D67" i="1"/>
  <c r="F28" i="1"/>
  <c r="F27" i="1" s="1"/>
  <c r="F17" i="1"/>
  <c r="F16" i="1" s="1"/>
  <c r="C16" i="1"/>
  <c r="F48" i="1"/>
  <c r="F20" i="1"/>
  <c r="F23" i="1"/>
  <c r="F25" i="1"/>
  <c r="F50" i="1"/>
  <c r="F53" i="1"/>
  <c r="F56" i="1"/>
  <c r="C53" i="1"/>
  <c r="C52" i="1" s="1"/>
  <c r="C50" i="1"/>
  <c r="C48" i="1"/>
  <c r="C45" i="1" s="1"/>
  <c r="C25" i="1"/>
  <c r="C23" i="1"/>
  <c r="C20" i="1"/>
  <c r="C9" i="1"/>
  <c r="C44" i="1" l="1"/>
  <c r="C43" i="1" s="1"/>
  <c r="C22" i="1"/>
  <c r="C19" i="1" s="1"/>
  <c r="F9" i="1"/>
  <c r="F55" i="1"/>
  <c r="F52" i="1"/>
  <c r="F45" i="1"/>
  <c r="G50" i="1"/>
  <c r="F22" i="1"/>
  <c r="F19" i="1" s="1"/>
  <c r="F8" i="1" l="1"/>
  <c r="F44" i="1"/>
  <c r="F43" i="1" s="1"/>
  <c r="C67" i="1"/>
  <c r="G19" i="1"/>
  <c r="G8" i="1" s="1"/>
  <c r="G67" i="1" l="1"/>
  <c r="F67" i="1"/>
</calcChain>
</file>

<file path=xl/sharedStrings.xml><?xml version="1.0" encoding="utf-8"?>
<sst xmlns="http://schemas.openxmlformats.org/spreadsheetml/2006/main" count="132" uniqueCount="126">
  <si>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</si>
  <si>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</si>
  <si>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</si>
  <si>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</si>
  <si>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</si>
  <si>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</si>
  <si>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</si>
  <si>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</si>
  <si>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</si>
  <si>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</si>
  <si>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</si>
  <si>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</si>
  <si>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</si>
  <si>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</si>
  <si>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</si>
  <si>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</si>
  <si>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</si>
  <si>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</si>
  <si>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</si>
  <si>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</si>
  <si>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</si>
  <si>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</si>
  <si>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</si>
  <si>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</si>
  <si>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</si>
  <si>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</si>
  <si>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</si>
  <si>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</si>
  <si>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</si>
  <si>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</si>
  <si>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</si>
  <si>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</si>
  <si>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</si>
  <si>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</si>
  <si>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</si>
  <si>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</si>
  <si>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</si>
  <si>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</si>
  <si>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</si>
  <si>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</si>
  <si>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</si>
  <si>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</si>
  <si>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</si>
  <si>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</si>
  <si>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</si>
  <si>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</si>
  <si>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</si>
  <si>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</si>
  <si>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</si>
  <si>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</si>
  <si>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</si>
  <si>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</si>
  <si>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</si>
  <si>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</si>
  <si>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</si>
  <si>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</si>
  <si>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</si>
  <si>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</si>
  <si>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</si>
  <si>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</si>
  <si>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</si>
  <si>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</si>
  <si>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</si>
  <si>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</si>
  <si>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</si>
  <si>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</si>
  <si>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</si>
  <si>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</si>
  <si>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</si>
  <si>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</si>
  <si>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</si>
  <si>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</si>
  <si>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</si>
  <si>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</si>
  <si>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</si>
  <si>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</si>
  <si>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</si>
  <si>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</si>
  <si>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</si>
  <si>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</si>
  <si>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</si>
  <si>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</si>
  <si>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</si>
  <si>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</si>
  <si>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</si>
  <si>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</si>
  <si>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</si>
  <si>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</si>
  <si>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</si>
  <si>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</si>
  <si>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 xml:space="preserve">Сумма изменения на 2027 год
</t>
  </si>
  <si>
    <t xml:space="preserve"> бюджета Семецкого сельского поселения Почепского муниципального района Брянской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</si>
  <si>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</si>
  <si>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</si>
  <si>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</si>
  <si>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</si>
  <si>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ПРОЧИЕ БЕЗВОЗМЕЗДНЫЕ ПОСТУПЛЕНИЯ</t>
  </si>
  <si>
    <t>000 2 07 00000 00 0000 000</t>
  </si>
  <si>
    <t>000 2 07 05000 10 0000 150</t>
  </si>
  <si>
    <t>Прочие безвозмездные поступления в бюджеты сельских поселений</t>
  </si>
  <si>
    <t>000 2 19 00000 10 0000 150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</si>
  <si>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</si>
  <si>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Дотации бюджетам бюджетной системы Российской Федерации</t>
  </si>
  <si>
    <t xml:space="preserve"> Дотации на выравнивание бюджетной обеспеченности из бюджетов муниципальных районов, городских округов с внутригородским делением</t>
  </si>
  <si>
    <t>000 2 07 05030 10 0000 150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</si>
  <si>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</si>
  <si>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</si>
  <si>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</si>
  <si>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</si>
  <si>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</si>
  <si>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</si>
  <si>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</si>
  <si>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000 1 17 00000 00 0000 000</t>
  </si>
  <si>
    <t>000 1 17 15000 00 0000 000</t>
  </si>
  <si>
    <t>Инициативные платежи</t>
  </si>
  <si>
    <t>ПРОЧИЕ НЕНАЛОГОВЫЕ ДОХОДЫ</t>
  </si>
  <si>
    <t>Инициативные платежи,зачисляемые в бюджеты сельских поселений</t>
  </si>
  <si>
    <t>000 1 17 15030 10 0010 150</t>
  </si>
  <si>
    <t xml:space="preserve">Приложение № 1
к решению Семецкого сельского Совета народных депутатов Почепского района Брянской области от   .02.2026 г.  №   "О внесении изменения в бюджет Семецкого сельского поселения Почепского муниципального района Брянской области на 2026 год  и плановый период 2027-2028 годов"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</si>
  <si>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Приложение № 1.1
к решению Семецкого сельского Совета народных депутатов Почепского района Брянской области от  24 декабря  2025 г № 51  О бюджете Семецкого сельского поселения Почепского муниципального района Брянской области на 2026 год и плановый период 2027-2028 годов     </t>
  </si>
  <si>
    <t>на 2026 год и плановый период 2027-2028 годов по кодам классификации доходов бюджета</t>
  </si>
  <si>
    <t>План на 2026 год до внесения изменения</t>
  </si>
  <si>
    <t>План на 2026 год после внесения изменения</t>
  </si>
  <si>
    <t xml:space="preserve">Сумма изменения на 2028 год
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</si>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</sst>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justify" wrapText="1"/>
    </xf>
    <xf numFmtId="0" fontId="7" fillId="0" borderId="3" xfId="1" applyNumberFormat="1" applyFont="1" applyAlignment="1" applyProtection="1">
      <alignment horizontal="left" wrapText="1"/>
    </xf>
    <xf numFmtId="0" fontId="8" fillId="0" borderId="3" xfId="1" applyNumberFormat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topLeftCell="A44" zoomScaleSheetLayoutView="100" workbookViewId="0">
      <selection activeCell="B29" sqref="B29"/>
    </sheetView>
  </sheetViews>
  <sheetFormatPr defaultRowHeight="15" x14ac:dyDescent="0.2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 x14ac:dyDescent="0.3">
      <c r="A1" s="15"/>
      <c r="B1" s="33" t="s">
        <v>118</v>
      </c>
      <c r="C1" s="34"/>
      <c r="D1" s="34"/>
      <c r="E1" s="34"/>
      <c r="F1" s="34"/>
      <c r="G1" s="34"/>
      <c r="H1" s="34"/>
      <c r="I1" s="34"/>
      <c r="J1" s="2"/>
    </row>
    <row r="2" spans="1:10" ht="64.5" customHeight="1" x14ac:dyDescent="0.3">
      <c r="A2" s="15"/>
      <c r="B2" s="38" t="s">
        <v>119</v>
      </c>
      <c r="C2" s="37"/>
      <c r="D2" s="37"/>
      <c r="E2" s="37"/>
      <c r="F2" s="37"/>
      <c r="G2" s="37"/>
      <c r="H2" s="37"/>
      <c r="I2" s="37"/>
    </row>
    <row r="3" spans="1:10" ht="35.25" customHeight="1" x14ac:dyDescent="0.3">
      <c r="A3" s="15"/>
      <c r="B3" s="30" t="s">
        <v>73</v>
      </c>
      <c r="C3" s="31"/>
      <c r="D3" s="31"/>
      <c r="E3" s="31"/>
      <c r="F3" s="31"/>
      <c r="G3" s="31"/>
      <c r="H3" s="31"/>
      <c r="I3" s="15"/>
    </row>
    <row r="4" spans="1:10" ht="15.75" customHeight="1" x14ac:dyDescent="0.3">
      <c r="A4" s="15"/>
      <c r="B4" s="35" t="s">
        <v>91</v>
      </c>
      <c r="C4" s="36"/>
      <c r="D4" s="36"/>
      <c r="E4" s="36"/>
      <c r="F4" s="37"/>
      <c r="G4" s="37"/>
      <c r="H4" s="15"/>
      <c r="I4" s="15"/>
    </row>
    <row r="5" spans="1:10" ht="18.75" x14ac:dyDescent="0.3">
      <c r="A5" s="30" t="s">
        <v>120</v>
      </c>
      <c r="B5" s="31"/>
      <c r="C5" s="31"/>
      <c r="D5" s="31"/>
      <c r="E5" s="31"/>
      <c r="F5" s="31"/>
      <c r="G5" s="31"/>
      <c r="H5" s="15"/>
      <c r="I5" s="15"/>
    </row>
    <row r="6" spans="1:10" ht="18.75" x14ac:dyDescent="0.3">
      <c r="A6" s="15"/>
      <c r="B6" s="16"/>
      <c r="C6" s="15"/>
      <c r="D6" s="15"/>
      <c r="E6" s="15"/>
      <c r="F6" s="32" t="s">
        <v>81</v>
      </c>
      <c r="G6" s="32"/>
      <c r="H6" s="15"/>
      <c r="I6" s="15"/>
    </row>
    <row r="7" spans="1:10" s="1" customFormat="1" ht="75.75" customHeight="1" x14ac:dyDescent="0.3">
      <c r="A7" s="17" t="s">
        <v>0</v>
      </c>
      <c r="B7" s="17" t="s">
        <v>1</v>
      </c>
      <c r="C7" s="18" t="s">
        <v>121</v>
      </c>
      <c r="D7" s="18" t="s">
        <v>122</v>
      </c>
      <c r="E7" s="18" t="s">
        <v>51</v>
      </c>
      <c r="F7" s="18" t="s">
        <v>90</v>
      </c>
      <c r="G7" s="18" t="s">
        <v>123</v>
      </c>
      <c r="H7" s="19"/>
      <c r="I7" s="19"/>
    </row>
    <row r="8" spans="1:10" ht="30.75" customHeight="1" x14ac:dyDescent="0.3">
      <c r="A8" s="3" t="s">
        <v>2</v>
      </c>
      <c r="B8" s="17" t="s">
        <v>20</v>
      </c>
      <c r="C8" s="5">
        <f>C9+C16+C19+C27+C36</f>
        <v>2520000</v>
      </c>
      <c r="D8" s="5">
        <f>SUM(D9+D16+D19+D27+D40)</f>
        <v>2685000</v>
      </c>
      <c r="E8" s="5">
        <f>SUM(E9+E16+E19+E27)+E40</f>
        <v>165000</v>
      </c>
      <c r="F8" s="5">
        <f>F9+F16+F19+F27</f>
        <v>0</v>
      </c>
      <c r="G8" s="5">
        <f>SUM(G9+G16+G19+G27)</f>
        <v>0</v>
      </c>
    </row>
    <row r="9" spans="1:10" ht="40.5" customHeight="1" x14ac:dyDescent="0.3">
      <c r="A9" s="3" t="s">
        <v>3</v>
      </c>
      <c r="B9" s="21" t="s">
        <v>21</v>
      </c>
      <c r="C9" s="5">
        <f>C10</f>
        <v>305000</v>
      </c>
      <c r="D9" s="5">
        <f>D10</f>
        <v>305000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32.450000000000003" customHeight="1" x14ac:dyDescent="0.3">
      <c r="A10" s="3" t="s">
        <v>4</v>
      </c>
      <c r="B10" s="12" t="s">
        <v>22</v>
      </c>
      <c r="C10" s="8">
        <f>C11+C13+C14+C15</f>
        <v>305000</v>
      </c>
      <c r="D10" s="8">
        <f>C10+E10</f>
        <v>305000</v>
      </c>
      <c r="E10" s="8">
        <f>E11+E13+E14+E15</f>
        <v>0</v>
      </c>
      <c r="F10" s="8">
        <f>SUM(F11+F12+F14)</f>
        <v>0</v>
      </c>
      <c r="G10" s="8">
        <f>SUM(G11:G14)</f>
        <v>0</v>
      </c>
    </row>
    <row r="11" spans="1:10" ht="225" customHeight="1" x14ac:dyDescent="0.3">
      <c r="A11" s="3" t="s">
        <v>5</v>
      </c>
      <c r="B11" s="28" t="s">
        <v>101</v>
      </c>
      <c r="C11" s="8">
        <v>303000</v>
      </c>
      <c r="D11" s="8">
        <f>C11+E11</f>
        <v>303000</v>
      </c>
      <c r="E11" s="8">
        <v>0</v>
      </c>
      <c r="F11" s="9">
        <v>0</v>
      </c>
      <c r="G11" s="8">
        <v>0</v>
      </c>
    </row>
    <row r="12" spans="1:10" ht="21" hidden="1" customHeight="1" x14ac:dyDescent="0.3">
      <c r="A12" s="3" t="s">
        <v>49</v>
      </c>
      <c r="B12" s="26" t="s">
        <v>50</v>
      </c>
      <c r="C12" s="8"/>
      <c r="D12" s="8"/>
      <c r="E12" s="8">
        <v>0</v>
      </c>
      <c r="F12" s="9">
        <v>0</v>
      </c>
      <c r="G12" s="8">
        <v>0</v>
      </c>
    </row>
    <row r="13" spans="1:10" ht="179.25" customHeight="1" x14ac:dyDescent="0.3">
      <c r="A13" s="3" t="s">
        <v>49</v>
      </c>
      <c r="B13" s="27" t="s">
        <v>108</v>
      </c>
      <c r="C13" s="8">
        <v>200</v>
      </c>
      <c r="D13" s="8">
        <f>C13+E13</f>
        <v>200</v>
      </c>
      <c r="E13" s="8">
        <v>0</v>
      </c>
      <c r="F13" s="9"/>
      <c r="G13" s="8"/>
    </row>
    <row r="14" spans="1:10" ht="148.15" customHeight="1" x14ac:dyDescent="0.3">
      <c r="A14" s="3" t="s">
        <v>48</v>
      </c>
      <c r="B14" s="28" t="s">
        <v>109</v>
      </c>
      <c r="C14" s="8">
        <v>1500</v>
      </c>
      <c r="D14" s="8">
        <f>C14+E14</f>
        <v>1500</v>
      </c>
      <c r="E14" s="8">
        <v>0</v>
      </c>
      <c r="F14" s="9">
        <v>0</v>
      </c>
      <c r="G14" s="8">
        <v>0</v>
      </c>
    </row>
    <row r="15" spans="1:10" ht="409.15" customHeight="1" x14ac:dyDescent="0.3">
      <c r="A15" s="3" t="s">
        <v>110</v>
      </c>
      <c r="B15" s="29" t="s">
        <v>111</v>
      </c>
      <c r="C15" s="8">
        <v>300</v>
      </c>
      <c r="D15" s="8">
        <f>C15+E15</f>
        <v>300</v>
      </c>
      <c r="E15" s="8">
        <v>0</v>
      </c>
      <c r="F15" s="9"/>
      <c r="G15" s="8"/>
    </row>
    <row r="16" spans="1:10" ht="2.25" hidden="1" customHeight="1" x14ac:dyDescent="0.3">
      <c r="A16" s="3" t="s">
        <v>6</v>
      </c>
      <c r="B16" s="21" t="s">
        <v>23</v>
      </c>
      <c r="C16" s="5">
        <f>C17</f>
        <v>0</v>
      </c>
      <c r="D16" s="5">
        <f>SUM(D17)</f>
        <v>0</v>
      </c>
      <c r="E16" s="5">
        <f>SUM(E17)</f>
        <v>0</v>
      </c>
      <c r="F16" s="5">
        <f t="shared" ref="F16" si="1">F17</f>
        <v>0</v>
      </c>
      <c r="G16" s="5">
        <f>G17</f>
        <v>0</v>
      </c>
    </row>
    <row r="17" spans="1:7" ht="48" hidden="1" customHeight="1" x14ac:dyDescent="0.3">
      <c r="A17" s="3" t="s">
        <v>8</v>
      </c>
      <c r="B17" s="12" t="s">
        <v>24</v>
      </c>
      <c r="C17" s="8">
        <f>C18</f>
        <v>0</v>
      </c>
      <c r="D17" s="8">
        <f>D18</f>
        <v>0</v>
      </c>
      <c r="E17" s="8">
        <f>SUM(E18)</f>
        <v>0</v>
      </c>
      <c r="F17" s="8">
        <f>F18</f>
        <v>0</v>
      </c>
      <c r="G17" s="8">
        <f>G18</f>
        <v>0</v>
      </c>
    </row>
    <row r="18" spans="1:7" ht="42" hidden="1" customHeight="1" x14ac:dyDescent="0.3">
      <c r="A18" s="3" t="s">
        <v>43</v>
      </c>
      <c r="B18" s="12" t="s">
        <v>24</v>
      </c>
      <c r="C18" s="8">
        <v>0</v>
      </c>
      <c r="D18" s="8">
        <f>C18+E18</f>
        <v>0</v>
      </c>
      <c r="E18" s="8">
        <v>0</v>
      </c>
      <c r="F18" s="8">
        <v>0</v>
      </c>
      <c r="G18" s="8">
        <v>0</v>
      </c>
    </row>
    <row r="19" spans="1:7" ht="40.5" customHeight="1" x14ac:dyDescent="0.3">
      <c r="A19" s="3" t="s">
        <v>7</v>
      </c>
      <c r="B19" s="21" t="s">
        <v>25</v>
      </c>
      <c r="C19" s="5">
        <f>C20+C22</f>
        <v>2183000</v>
      </c>
      <c r="D19" s="5">
        <f>SUM(D20+D22)</f>
        <v>2333000</v>
      </c>
      <c r="E19" s="5">
        <f>SUM(E20+E22)</f>
        <v>150000</v>
      </c>
      <c r="F19" s="5">
        <f t="shared" ref="F19" si="2">F20+F22</f>
        <v>0</v>
      </c>
      <c r="G19" s="5">
        <f>SUM(G20+G22)</f>
        <v>0</v>
      </c>
    </row>
    <row r="20" spans="1:7" ht="51.75" customHeight="1" x14ac:dyDescent="0.3">
      <c r="A20" s="3" t="s">
        <v>9</v>
      </c>
      <c r="B20" s="12" t="s">
        <v>26</v>
      </c>
      <c r="C20" s="8">
        <f>C21</f>
        <v>260000</v>
      </c>
      <c r="D20" s="8">
        <f>SUM(D21)</f>
        <v>260000</v>
      </c>
      <c r="E20" s="8">
        <f>SUM(E21)</f>
        <v>0</v>
      </c>
      <c r="F20" s="8">
        <f t="shared" ref="F20" si="3">F21</f>
        <v>0</v>
      </c>
      <c r="G20" s="8">
        <f>G21</f>
        <v>0</v>
      </c>
    </row>
    <row r="21" spans="1:7" ht="78.75" customHeight="1" x14ac:dyDescent="0.3">
      <c r="A21" s="3" t="s">
        <v>10</v>
      </c>
      <c r="B21" s="12" t="s">
        <v>27</v>
      </c>
      <c r="C21" s="8">
        <v>260000</v>
      </c>
      <c r="D21" s="8">
        <f>C21+E21</f>
        <v>260000</v>
      </c>
      <c r="E21" s="8">
        <v>0</v>
      </c>
      <c r="F21" s="8">
        <v>0</v>
      </c>
      <c r="G21" s="8">
        <v>0</v>
      </c>
    </row>
    <row r="22" spans="1:7" ht="38.25" customHeight="1" x14ac:dyDescent="0.3">
      <c r="A22" s="3" t="s">
        <v>11</v>
      </c>
      <c r="B22" s="21" t="s">
        <v>28</v>
      </c>
      <c r="C22" s="5">
        <f>C23+C25</f>
        <v>1923000</v>
      </c>
      <c r="D22" s="5">
        <f>SUM(D23+D25)</f>
        <v>2073000</v>
      </c>
      <c r="E22" s="5">
        <f>SUM(E23+E25)</f>
        <v>150000</v>
      </c>
      <c r="F22" s="5">
        <f t="shared" ref="F22" si="4">F23+F25</f>
        <v>0</v>
      </c>
      <c r="G22" s="5">
        <f>G23+G25</f>
        <v>0</v>
      </c>
    </row>
    <row r="23" spans="1:7" ht="32.25" customHeight="1" x14ac:dyDescent="0.3">
      <c r="A23" s="3" t="s">
        <v>19</v>
      </c>
      <c r="B23" s="12" t="s">
        <v>29</v>
      </c>
      <c r="C23" s="8">
        <f>C24</f>
        <v>1000000</v>
      </c>
      <c r="D23" s="8">
        <f>SUM(D24)</f>
        <v>1150000</v>
      </c>
      <c r="E23" s="8">
        <f>SUM(E24)</f>
        <v>150000</v>
      </c>
      <c r="F23" s="8">
        <f t="shared" ref="F23" si="5">F24</f>
        <v>0</v>
      </c>
      <c r="G23" s="8">
        <f>G24</f>
        <v>0</v>
      </c>
    </row>
    <row r="24" spans="1:7" ht="60.75" customHeight="1" x14ac:dyDescent="0.3">
      <c r="A24" s="3" t="s">
        <v>12</v>
      </c>
      <c r="B24" s="12" t="s">
        <v>30</v>
      </c>
      <c r="C24" s="8">
        <v>1000000</v>
      </c>
      <c r="D24" s="8">
        <f>C24+E24</f>
        <v>1150000</v>
      </c>
      <c r="E24" s="8">
        <v>150000</v>
      </c>
      <c r="F24" s="8">
        <v>0</v>
      </c>
      <c r="G24" s="8">
        <v>0</v>
      </c>
    </row>
    <row r="25" spans="1:7" ht="30" customHeight="1" x14ac:dyDescent="0.3">
      <c r="A25" s="3" t="s">
        <v>13</v>
      </c>
      <c r="B25" s="12" t="s">
        <v>31</v>
      </c>
      <c r="C25" s="8">
        <f>C26</f>
        <v>923000</v>
      </c>
      <c r="D25" s="8">
        <f>SUM(D26)</f>
        <v>923000</v>
      </c>
      <c r="E25" s="8">
        <f>SUM(E26)</f>
        <v>0</v>
      </c>
      <c r="F25" s="8">
        <f t="shared" ref="F25" si="6">F26</f>
        <v>0</v>
      </c>
      <c r="G25" s="8">
        <f>G26</f>
        <v>0</v>
      </c>
    </row>
    <row r="26" spans="1:7" ht="60.75" customHeight="1" x14ac:dyDescent="0.3">
      <c r="A26" s="3" t="s">
        <v>14</v>
      </c>
      <c r="B26" s="12" t="s">
        <v>32</v>
      </c>
      <c r="C26" s="8">
        <v>923000</v>
      </c>
      <c r="D26" s="8">
        <f>C26+E26</f>
        <v>923000</v>
      </c>
      <c r="E26" s="8">
        <v>0</v>
      </c>
      <c r="F26" s="8">
        <v>0</v>
      </c>
      <c r="G26" s="8">
        <v>0</v>
      </c>
    </row>
    <row r="27" spans="1:7" ht="57.75" customHeight="1" x14ac:dyDescent="0.3">
      <c r="A27" s="3" t="s">
        <v>15</v>
      </c>
      <c r="B27" s="21" t="s">
        <v>33</v>
      </c>
      <c r="C27" s="10">
        <f>C28+C33</f>
        <v>32000</v>
      </c>
      <c r="D27" s="10">
        <f>D28</f>
        <v>47000</v>
      </c>
      <c r="E27" s="10">
        <f>E28</f>
        <v>15000</v>
      </c>
      <c r="F27" s="10">
        <f>F28</f>
        <v>0</v>
      </c>
      <c r="G27" s="5">
        <f>G28</f>
        <v>0</v>
      </c>
    </row>
    <row r="28" spans="1:7" ht="132" customHeight="1" x14ac:dyDescent="0.3">
      <c r="A28" s="3" t="s">
        <v>16</v>
      </c>
      <c r="B28" s="12" t="s">
        <v>107</v>
      </c>
      <c r="C28" s="9">
        <f>C29+C31</f>
        <v>32000</v>
      </c>
      <c r="D28" s="9">
        <f>D29+D31</f>
        <v>47000</v>
      </c>
      <c r="E28" s="9">
        <f>E29+E31</f>
        <v>15000</v>
      </c>
      <c r="F28" s="9">
        <f>F31+F29</f>
        <v>0</v>
      </c>
      <c r="G28" s="8">
        <f>SUM(G31+G29)</f>
        <v>0</v>
      </c>
    </row>
    <row r="29" spans="1:7" ht="116.25" customHeight="1" x14ac:dyDescent="0.3">
      <c r="A29" s="3" t="s">
        <v>124</v>
      </c>
      <c r="B29" s="12" t="s">
        <v>125</v>
      </c>
      <c r="C29" s="9">
        <v>0</v>
      </c>
      <c r="D29" s="9">
        <f>D30</f>
        <v>15000</v>
      </c>
      <c r="E29" s="9">
        <f>E30</f>
        <v>15000</v>
      </c>
      <c r="F29" s="9">
        <f>F30</f>
        <v>0</v>
      </c>
      <c r="G29" s="8">
        <f>SUM(G30)</f>
        <v>0</v>
      </c>
    </row>
    <row r="30" spans="1:7" ht="87.75" customHeight="1" x14ac:dyDescent="0.3">
      <c r="A30" s="3" t="s">
        <v>46</v>
      </c>
      <c r="B30" s="12" t="s">
        <v>47</v>
      </c>
      <c r="C30" s="9">
        <v>0</v>
      </c>
      <c r="D30" s="9">
        <f>C30+E30</f>
        <v>15000</v>
      </c>
      <c r="E30" s="9">
        <v>15000</v>
      </c>
      <c r="F30" s="9">
        <v>0</v>
      </c>
      <c r="G30" s="8">
        <v>0</v>
      </c>
    </row>
    <row r="31" spans="1:7" ht="114.75" customHeight="1" x14ac:dyDescent="0.3">
      <c r="A31" s="3" t="s">
        <v>44</v>
      </c>
      <c r="B31" s="12" t="s">
        <v>105</v>
      </c>
      <c r="C31" s="9">
        <f>C32</f>
        <v>32000</v>
      </c>
      <c r="D31" s="9">
        <f>SUM(D32)</f>
        <v>32000</v>
      </c>
      <c r="E31" s="9">
        <f>E32</f>
        <v>0</v>
      </c>
      <c r="F31" s="9">
        <f>F32</f>
        <v>0</v>
      </c>
      <c r="G31" s="8">
        <f>G32</f>
        <v>0</v>
      </c>
    </row>
    <row r="32" spans="1:7" ht="93.75" customHeight="1" x14ac:dyDescent="0.3">
      <c r="A32" s="11" t="s">
        <v>45</v>
      </c>
      <c r="B32" s="12" t="s">
        <v>106</v>
      </c>
      <c r="C32" s="9">
        <v>32000</v>
      </c>
      <c r="D32" s="9">
        <f>C32+E32</f>
        <v>32000</v>
      </c>
      <c r="E32" s="9">
        <v>0</v>
      </c>
      <c r="F32" s="9">
        <v>0</v>
      </c>
      <c r="G32" s="8">
        <v>0</v>
      </c>
    </row>
    <row r="33" spans="1:7" ht="45.6" hidden="1" customHeight="1" x14ac:dyDescent="0.3">
      <c r="A33" s="11" t="s">
        <v>74</v>
      </c>
      <c r="B33" s="12" t="s">
        <v>75</v>
      </c>
      <c r="C33" s="9">
        <f t="shared" ref="C33:E34" si="7">C34</f>
        <v>0</v>
      </c>
      <c r="D33" s="9">
        <f t="shared" si="7"/>
        <v>0</v>
      </c>
      <c r="E33" s="9">
        <f t="shared" si="7"/>
        <v>0</v>
      </c>
      <c r="F33" s="9">
        <f t="shared" ref="F33:G34" si="8">F34</f>
        <v>0</v>
      </c>
      <c r="G33" s="9">
        <f t="shared" si="8"/>
        <v>0</v>
      </c>
    </row>
    <row r="34" spans="1:7" ht="46.9" hidden="1" customHeight="1" x14ac:dyDescent="0.3">
      <c r="A34" s="11" t="s">
        <v>77</v>
      </c>
      <c r="B34" s="12" t="s">
        <v>78</v>
      </c>
      <c r="C34" s="9">
        <f t="shared" si="7"/>
        <v>0</v>
      </c>
      <c r="D34" s="9">
        <f t="shared" si="7"/>
        <v>0</v>
      </c>
      <c r="E34" s="9">
        <f t="shared" si="7"/>
        <v>0</v>
      </c>
      <c r="F34" s="9">
        <f t="shared" si="8"/>
        <v>0</v>
      </c>
      <c r="G34" s="9">
        <f t="shared" si="8"/>
        <v>0</v>
      </c>
    </row>
    <row r="35" spans="1:7" ht="43.9" hidden="1" customHeight="1" x14ac:dyDescent="0.3">
      <c r="A35" s="11" t="s">
        <v>80</v>
      </c>
      <c r="B35" s="12" t="s">
        <v>79</v>
      </c>
      <c r="C35" s="9">
        <v>0</v>
      </c>
      <c r="D35" s="9">
        <f>C35+E35</f>
        <v>0</v>
      </c>
      <c r="E35" s="9">
        <v>0</v>
      </c>
      <c r="F35" s="9">
        <v>0</v>
      </c>
      <c r="G35" s="8">
        <v>0</v>
      </c>
    </row>
    <row r="36" spans="1:7" ht="42.6" hidden="1" customHeight="1" x14ac:dyDescent="0.3">
      <c r="A36" s="20" t="s">
        <v>66</v>
      </c>
      <c r="B36" s="21" t="s">
        <v>65</v>
      </c>
      <c r="C36" s="10">
        <f t="shared" ref="C36:E38" si="9">C37</f>
        <v>0</v>
      </c>
      <c r="D36" s="10">
        <f t="shared" si="9"/>
        <v>0</v>
      </c>
      <c r="E36" s="10">
        <f t="shared" si="9"/>
        <v>0</v>
      </c>
      <c r="F36" s="10">
        <f t="shared" ref="F36:G38" si="10">F37</f>
        <v>0</v>
      </c>
      <c r="G36" s="10">
        <f t="shared" si="10"/>
        <v>0</v>
      </c>
    </row>
    <row r="37" spans="1:7" ht="44.25" hidden="1" customHeight="1" x14ac:dyDescent="0.3">
      <c r="A37" s="11" t="s">
        <v>68</v>
      </c>
      <c r="B37" s="12" t="s">
        <v>67</v>
      </c>
      <c r="C37" s="9">
        <f t="shared" si="9"/>
        <v>0</v>
      </c>
      <c r="D37" s="9">
        <f t="shared" si="9"/>
        <v>0</v>
      </c>
      <c r="E37" s="9">
        <f t="shared" si="9"/>
        <v>0</v>
      </c>
      <c r="F37" s="9">
        <f t="shared" si="10"/>
        <v>0</v>
      </c>
      <c r="G37" s="9">
        <f t="shared" si="10"/>
        <v>0</v>
      </c>
    </row>
    <row r="38" spans="1:7" ht="51.75" hidden="1" customHeight="1" x14ac:dyDescent="0.3">
      <c r="A38" s="11" t="s">
        <v>69</v>
      </c>
      <c r="B38" s="12" t="s">
        <v>70</v>
      </c>
      <c r="C38" s="9">
        <f t="shared" si="9"/>
        <v>0</v>
      </c>
      <c r="D38" s="9">
        <f t="shared" si="9"/>
        <v>0</v>
      </c>
      <c r="E38" s="9">
        <f t="shared" si="9"/>
        <v>0</v>
      </c>
      <c r="F38" s="9">
        <f t="shared" si="10"/>
        <v>0</v>
      </c>
      <c r="G38" s="9">
        <f t="shared" si="10"/>
        <v>0</v>
      </c>
    </row>
    <row r="39" spans="1:7" ht="60" hidden="1" customHeight="1" x14ac:dyDescent="0.3">
      <c r="A39" s="11" t="s">
        <v>71</v>
      </c>
      <c r="B39" s="12" t="s">
        <v>72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ht="0.75" hidden="1" customHeight="1" x14ac:dyDescent="0.3">
      <c r="A40" s="11" t="s">
        <v>112</v>
      </c>
      <c r="B40" s="21" t="s">
        <v>115</v>
      </c>
      <c r="C40" s="10">
        <f t="shared" ref="C40:E41" si="11">C41</f>
        <v>0</v>
      </c>
      <c r="D40" s="10">
        <f t="shared" si="11"/>
        <v>0</v>
      </c>
      <c r="E40" s="10">
        <f t="shared" si="11"/>
        <v>0</v>
      </c>
      <c r="F40" s="9">
        <v>0</v>
      </c>
      <c r="G40" s="8">
        <v>0</v>
      </c>
    </row>
    <row r="41" spans="1:7" ht="60" hidden="1" customHeight="1" x14ac:dyDescent="0.3">
      <c r="A41" s="11" t="s">
        <v>113</v>
      </c>
      <c r="B41" s="12" t="s">
        <v>114</v>
      </c>
      <c r="C41" s="9">
        <f t="shared" si="11"/>
        <v>0</v>
      </c>
      <c r="D41" s="9">
        <f t="shared" si="11"/>
        <v>0</v>
      </c>
      <c r="E41" s="9">
        <f t="shared" si="11"/>
        <v>0</v>
      </c>
      <c r="F41" s="9">
        <v>0</v>
      </c>
      <c r="G41" s="8">
        <v>0</v>
      </c>
    </row>
    <row r="42" spans="1:7" ht="60" hidden="1" customHeight="1" x14ac:dyDescent="0.3">
      <c r="A42" s="11" t="s">
        <v>117</v>
      </c>
      <c r="B42" s="12" t="s">
        <v>116</v>
      </c>
      <c r="C42" s="9">
        <v>0</v>
      </c>
      <c r="D42" s="9">
        <f>C42+E42</f>
        <v>0</v>
      </c>
      <c r="E42" s="9">
        <v>0</v>
      </c>
      <c r="F42" s="9">
        <v>0</v>
      </c>
      <c r="G42" s="8">
        <v>0</v>
      </c>
    </row>
    <row r="43" spans="1:7" ht="41.25" customHeight="1" x14ac:dyDescent="0.3">
      <c r="A43" s="3" t="s">
        <v>17</v>
      </c>
      <c r="B43" s="21" t="s">
        <v>34</v>
      </c>
      <c r="C43" s="10">
        <f>C44+C61+C64</f>
        <v>3756750</v>
      </c>
      <c r="D43" s="10">
        <f>D44+D61+D64</f>
        <v>3835744</v>
      </c>
      <c r="E43" s="10">
        <f>E44+E61+E64</f>
        <v>78994</v>
      </c>
      <c r="F43" s="10">
        <f>F44</f>
        <v>0</v>
      </c>
      <c r="G43" s="10">
        <f t="shared" ref="G43" si="12">G44</f>
        <v>0</v>
      </c>
    </row>
    <row r="44" spans="1:7" ht="57.75" customHeight="1" x14ac:dyDescent="0.3">
      <c r="A44" s="3" t="s">
        <v>18</v>
      </c>
      <c r="B44" s="21" t="s">
        <v>35</v>
      </c>
      <c r="C44" s="10">
        <f>C45+C52+C55</f>
        <v>3756750</v>
      </c>
      <c r="D44" s="10">
        <f>SUM(D45+D52+D55)</f>
        <v>3835744</v>
      </c>
      <c r="E44" s="10">
        <f>SUM(E45+E52+E55)</f>
        <v>78994</v>
      </c>
      <c r="F44" s="10">
        <f t="shared" ref="F44:G44" si="13">F45+F52+F55</f>
        <v>0</v>
      </c>
      <c r="G44" s="10">
        <f t="shared" si="13"/>
        <v>0</v>
      </c>
    </row>
    <row r="45" spans="1:7" ht="42.75" customHeight="1" x14ac:dyDescent="0.3">
      <c r="A45" s="3" t="s">
        <v>59</v>
      </c>
      <c r="B45" s="12" t="s">
        <v>102</v>
      </c>
      <c r="C45" s="10">
        <f>C48+C46</f>
        <v>347300</v>
      </c>
      <c r="D45" s="10">
        <f>D48+D46</f>
        <v>347300</v>
      </c>
      <c r="E45" s="10">
        <f>SUM(E48+E50)</f>
        <v>0</v>
      </c>
      <c r="F45" s="10">
        <f t="shared" ref="F45" si="14">F48+F50</f>
        <v>0</v>
      </c>
      <c r="G45" s="10">
        <f>G48</f>
        <v>0</v>
      </c>
    </row>
    <row r="46" spans="1:7" ht="43.5" hidden="1" customHeight="1" x14ac:dyDescent="0.3">
      <c r="A46" s="3" t="s">
        <v>58</v>
      </c>
      <c r="B46" s="12" t="s">
        <v>82</v>
      </c>
      <c r="C46" s="9">
        <f>C47</f>
        <v>0</v>
      </c>
      <c r="D46" s="9">
        <f>D47</f>
        <v>0</v>
      </c>
      <c r="E46" s="9">
        <f>E47</f>
        <v>0</v>
      </c>
      <c r="F46" s="9">
        <f>F47</f>
        <v>0</v>
      </c>
      <c r="G46" s="9">
        <f>G47</f>
        <v>0</v>
      </c>
    </row>
    <row r="47" spans="1:7" ht="47.25" hidden="1" customHeight="1" x14ac:dyDescent="0.3">
      <c r="A47" s="3" t="s">
        <v>57</v>
      </c>
      <c r="B47" s="12" t="s">
        <v>76</v>
      </c>
      <c r="C47" s="9">
        <v>0</v>
      </c>
      <c r="D47" s="9">
        <f>C47+E47</f>
        <v>0</v>
      </c>
      <c r="E47" s="9">
        <v>0</v>
      </c>
      <c r="F47" s="9">
        <v>0</v>
      </c>
      <c r="G47" s="9">
        <v>0</v>
      </c>
    </row>
    <row r="48" spans="1:7" ht="54" customHeight="1" x14ac:dyDescent="0.3">
      <c r="A48" s="3" t="s">
        <v>62</v>
      </c>
      <c r="B48" s="12" t="s">
        <v>103</v>
      </c>
      <c r="C48" s="8">
        <f>C49</f>
        <v>347300</v>
      </c>
      <c r="D48" s="8">
        <f>SUM(D49)</f>
        <v>347300</v>
      </c>
      <c r="E48" s="8">
        <f>SUM(E49)</f>
        <v>0</v>
      </c>
      <c r="F48" s="8">
        <f t="shared" ref="F48" si="15">F49</f>
        <v>0</v>
      </c>
      <c r="G48" s="8">
        <f>G49</f>
        <v>0</v>
      </c>
    </row>
    <row r="49" spans="1:7" ht="54" customHeight="1" x14ac:dyDescent="0.3">
      <c r="A49" s="3" t="s">
        <v>63</v>
      </c>
      <c r="B49" s="7" t="s">
        <v>64</v>
      </c>
      <c r="C49" s="8">
        <v>347300</v>
      </c>
      <c r="D49" s="8">
        <f>C49+E49</f>
        <v>347300</v>
      </c>
      <c r="E49" s="8">
        <v>0</v>
      </c>
      <c r="F49" s="9">
        <v>0</v>
      </c>
      <c r="G49" s="8">
        <v>0</v>
      </c>
    </row>
    <row r="50" spans="1:7" ht="37.5" hidden="1" customHeight="1" x14ac:dyDescent="0.3">
      <c r="A50" s="3" t="s">
        <v>58</v>
      </c>
      <c r="B50" s="7" t="s">
        <v>36</v>
      </c>
      <c r="C50" s="8">
        <f>C51</f>
        <v>0</v>
      </c>
      <c r="D50" s="8">
        <f>SUM(D51)</f>
        <v>0</v>
      </c>
      <c r="E50" s="8">
        <f>SUM(E51)</f>
        <v>0</v>
      </c>
      <c r="F50" s="8">
        <f t="shared" ref="F50" si="16">F51</f>
        <v>0</v>
      </c>
      <c r="G50" s="8" t="e">
        <f t="shared" ref="G50" si="17">F50/C50*100</f>
        <v>#DIV/0!</v>
      </c>
    </row>
    <row r="51" spans="1:7" ht="43.5" hidden="1" customHeight="1" x14ac:dyDescent="0.3">
      <c r="A51" s="3" t="s">
        <v>57</v>
      </c>
      <c r="B51" s="7" t="s">
        <v>37</v>
      </c>
      <c r="C51" s="8"/>
      <c r="D51" s="8"/>
      <c r="E51" s="8">
        <v>0</v>
      </c>
      <c r="F51" s="9">
        <v>0</v>
      </c>
      <c r="G51" s="8">
        <v>0</v>
      </c>
    </row>
    <row r="52" spans="1:7" ht="49.5" customHeight="1" x14ac:dyDescent="0.3">
      <c r="A52" s="3" t="s">
        <v>83</v>
      </c>
      <c r="B52" s="6" t="s">
        <v>38</v>
      </c>
      <c r="C52" s="10">
        <f>C53</f>
        <v>223963</v>
      </c>
      <c r="D52" s="10">
        <f>SUM(D53)</f>
        <v>223963</v>
      </c>
      <c r="E52" s="10">
        <f>SUM(E53)</f>
        <v>0</v>
      </c>
      <c r="F52" s="10">
        <f t="shared" ref="F52:F53" si="18">F53</f>
        <v>0</v>
      </c>
      <c r="G52" s="5">
        <f>G53</f>
        <v>0</v>
      </c>
    </row>
    <row r="53" spans="1:7" ht="53.25" customHeight="1" x14ac:dyDescent="0.3">
      <c r="A53" s="3" t="s">
        <v>56</v>
      </c>
      <c r="B53" s="12" t="s">
        <v>84</v>
      </c>
      <c r="C53" s="8">
        <f>C54</f>
        <v>223963</v>
      </c>
      <c r="D53" s="8">
        <f>SUM(D54)</f>
        <v>223963</v>
      </c>
      <c r="E53" s="8">
        <f>SUM(E54)</f>
        <v>0</v>
      </c>
      <c r="F53" s="8">
        <f t="shared" si="18"/>
        <v>0</v>
      </c>
      <c r="G53" s="8">
        <f>G54</f>
        <v>0</v>
      </c>
    </row>
    <row r="54" spans="1:7" ht="74.25" customHeight="1" x14ac:dyDescent="0.3">
      <c r="A54" s="3" t="s">
        <v>55</v>
      </c>
      <c r="B54" s="12" t="s">
        <v>85</v>
      </c>
      <c r="C54" s="8">
        <v>223963</v>
      </c>
      <c r="D54" s="8">
        <f>C54+E54</f>
        <v>223963</v>
      </c>
      <c r="E54" s="8">
        <v>0</v>
      </c>
      <c r="F54" s="9">
        <v>0</v>
      </c>
      <c r="G54" s="8">
        <v>0</v>
      </c>
    </row>
    <row r="55" spans="1:7" ht="26.25" customHeight="1" x14ac:dyDescent="0.3">
      <c r="A55" s="3" t="s">
        <v>54</v>
      </c>
      <c r="B55" s="6" t="s">
        <v>39</v>
      </c>
      <c r="C55" s="5">
        <f>C56+C58</f>
        <v>3185487</v>
      </c>
      <c r="D55" s="5">
        <f>D56+D58</f>
        <v>3264481</v>
      </c>
      <c r="E55" s="5">
        <f>SUM(E56)</f>
        <v>78994</v>
      </c>
      <c r="F55" s="5">
        <f t="shared" ref="F55" si="19">F56</f>
        <v>0</v>
      </c>
      <c r="G55" s="5">
        <v>0</v>
      </c>
    </row>
    <row r="56" spans="1:7" ht="76.5" customHeight="1" x14ac:dyDescent="0.3">
      <c r="A56" s="3" t="s">
        <v>53</v>
      </c>
      <c r="B56" s="13" t="s">
        <v>40</v>
      </c>
      <c r="C56" s="5">
        <f>C57</f>
        <v>932187</v>
      </c>
      <c r="D56" s="5">
        <f>D57</f>
        <v>1011181</v>
      </c>
      <c r="E56" s="5">
        <f>E57</f>
        <v>78994</v>
      </c>
      <c r="F56" s="5">
        <f>F60</f>
        <v>0</v>
      </c>
      <c r="G56" s="8">
        <v>0</v>
      </c>
    </row>
    <row r="57" spans="1:7" ht="76.5" customHeight="1" x14ac:dyDescent="0.3">
      <c r="A57" s="3" t="s">
        <v>52</v>
      </c>
      <c r="B57" s="13" t="s">
        <v>41</v>
      </c>
      <c r="C57" s="9">
        <v>932187</v>
      </c>
      <c r="D57" s="9">
        <f>C57+E57</f>
        <v>1011181</v>
      </c>
      <c r="E57" s="9">
        <v>78994</v>
      </c>
      <c r="F57" s="9">
        <v>0</v>
      </c>
      <c r="G57" s="8">
        <f t="shared" ref="G57" si="20">F57/C57*100</f>
        <v>0</v>
      </c>
    </row>
    <row r="58" spans="1:7" ht="37.5" customHeight="1" x14ac:dyDescent="0.3">
      <c r="A58" s="3" t="s">
        <v>86</v>
      </c>
      <c r="B58" s="13" t="s">
        <v>87</v>
      </c>
      <c r="C58" s="9">
        <f>C59</f>
        <v>2253300</v>
      </c>
      <c r="D58" s="9">
        <f>D59</f>
        <v>2253300</v>
      </c>
      <c r="E58" s="9">
        <f>E59</f>
        <v>0</v>
      </c>
      <c r="F58" s="9">
        <v>0</v>
      </c>
      <c r="G58" s="8">
        <v>0</v>
      </c>
    </row>
    <row r="59" spans="1:7" ht="38.25" customHeight="1" x14ac:dyDescent="0.3">
      <c r="A59" s="3" t="s">
        <v>88</v>
      </c>
      <c r="B59" s="13" t="s">
        <v>89</v>
      </c>
      <c r="C59" s="9">
        <v>2253300</v>
      </c>
      <c r="D59" s="9">
        <f>C59+E59</f>
        <v>2253300</v>
      </c>
      <c r="E59" s="9">
        <v>0</v>
      </c>
      <c r="F59" s="9">
        <v>0</v>
      </c>
      <c r="G59" s="8">
        <v>0</v>
      </c>
    </row>
    <row r="60" spans="1:7" ht="23.25" hidden="1" customHeight="1" x14ac:dyDescent="0.3">
      <c r="A60" s="3" t="s">
        <v>60</v>
      </c>
      <c r="B60" s="13" t="s">
        <v>61</v>
      </c>
      <c r="C60" s="9">
        <v>0</v>
      </c>
      <c r="D60" s="9"/>
      <c r="E60" s="9"/>
      <c r="F60" s="9">
        <v>0</v>
      </c>
      <c r="G60" s="8">
        <v>0</v>
      </c>
    </row>
    <row r="61" spans="1:7" ht="70.5" hidden="1" customHeight="1" x14ac:dyDescent="0.3">
      <c r="A61" s="23" t="s">
        <v>93</v>
      </c>
      <c r="B61" s="24" t="s">
        <v>92</v>
      </c>
      <c r="C61" s="10">
        <f>C62</f>
        <v>0</v>
      </c>
      <c r="D61" s="10">
        <f>C61+E61</f>
        <v>0</v>
      </c>
      <c r="E61" s="10">
        <f>E62</f>
        <v>0</v>
      </c>
      <c r="F61" s="10">
        <v>0</v>
      </c>
      <c r="G61" s="5">
        <v>0</v>
      </c>
    </row>
    <row r="62" spans="1:7" ht="51" hidden="1" customHeight="1" x14ac:dyDescent="0.3">
      <c r="A62" s="3" t="s">
        <v>100</v>
      </c>
      <c r="B62" s="22" t="s">
        <v>94</v>
      </c>
      <c r="C62" s="9">
        <f>C63</f>
        <v>0</v>
      </c>
      <c r="D62" s="9">
        <f t="shared" ref="D62:D63" si="21">C62+E62</f>
        <v>0</v>
      </c>
      <c r="E62" s="9">
        <f>E63</f>
        <v>0</v>
      </c>
      <c r="F62" s="9">
        <v>0</v>
      </c>
      <c r="G62" s="8">
        <v>0</v>
      </c>
    </row>
    <row r="63" spans="1:7" ht="61.5" hidden="1" customHeight="1" x14ac:dyDescent="0.3">
      <c r="A63" s="3" t="s">
        <v>60</v>
      </c>
      <c r="B63" s="13" t="s">
        <v>95</v>
      </c>
      <c r="C63" s="9">
        <v>0</v>
      </c>
      <c r="D63" s="9">
        <f t="shared" si="21"/>
        <v>0</v>
      </c>
      <c r="E63" s="9">
        <v>0</v>
      </c>
      <c r="F63" s="9">
        <v>0</v>
      </c>
      <c r="G63" s="8">
        <v>0</v>
      </c>
    </row>
    <row r="64" spans="1:7" ht="26.25" hidden="1" customHeight="1" x14ac:dyDescent="0.3">
      <c r="A64" s="3" t="s">
        <v>97</v>
      </c>
      <c r="B64" s="24" t="s">
        <v>96</v>
      </c>
      <c r="C64" s="10">
        <f>C65</f>
        <v>0</v>
      </c>
      <c r="D64" s="10">
        <f>C64+E64</f>
        <v>0</v>
      </c>
      <c r="E64" s="10">
        <f>E65</f>
        <v>0</v>
      </c>
      <c r="F64" s="9"/>
      <c r="G64" s="8"/>
    </row>
    <row r="65" spans="1:7" ht="7.5" hidden="1" customHeight="1" x14ac:dyDescent="0.3">
      <c r="A65" s="3" t="s">
        <v>98</v>
      </c>
      <c r="B65" s="25" t="s">
        <v>99</v>
      </c>
      <c r="C65" s="9">
        <f>C66</f>
        <v>0</v>
      </c>
      <c r="D65" s="9">
        <f t="shared" ref="D65:D66" si="22">C65+E65</f>
        <v>0</v>
      </c>
      <c r="E65" s="9">
        <f>E66</f>
        <v>0</v>
      </c>
      <c r="F65" s="9"/>
      <c r="G65" s="8"/>
    </row>
    <row r="66" spans="1:7" ht="38.25" hidden="1" customHeight="1" x14ac:dyDescent="0.3">
      <c r="A66" s="3" t="s">
        <v>104</v>
      </c>
      <c r="B66" s="25" t="s">
        <v>99</v>
      </c>
      <c r="C66" s="9">
        <v>0</v>
      </c>
      <c r="D66" s="9">
        <f t="shared" si="22"/>
        <v>0</v>
      </c>
      <c r="E66" s="9">
        <v>0</v>
      </c>
      <c r="F66" s="9"/>
      <c r="G66" s="8"/>
    </row>
    <row r="67" spans="1:7" ht="18.75" x14ac:dyDescent="0.3">
      <c r="A67" s="14"/>
      <c r="B67" s="4" t="s">
        <v>42</v>
      </c>
      <c r="C67" s="10">
        <f>C43+C8</f>
        <v>6276750</v>
      </c>
      <c r="D67" s="10">
        <f>SUM(D8+D43)</f>
        <v>6520744</v>
      </c>
      <c r="E67" s="10">
        <f>SUM(E8+E43)+E58</f>
        <v>243994</v>
      </c>
      <c r="F67" s="10">
        <f>F43+F8</f>
        <v>0</v>
      </c>
      <c r="G67" s="5">
        <f>G8+G43</f>
        <v>0</v>
      </c>
    </row>
    <row r="68" spans="1:7" ht="18.75" x14ac:dyDescent="0.3">
      <c r="A68" s="15"/>
      <c r="B68" s="15"/>
      <c r="C68" s="15"/>
      <c r="D68" s="15"/>
      <c r="E68" s="15"/>
      <c r="F68" s="15"/>
      <c r="G68" s="15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horizontalDpi="180" verticalDpi="180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2026-02-24T09:44:42Z</dcterms:modified>
</cp:coreProperties>
</file>